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26\Desktop\ЗВІТИ РІК 2024\Інформація звіт 2024\"/>
    </mc:Choice>
  </mc:AlternateContent>
  <xr:revisionPtr revIDLastSave="0" documentId="13_ncr:1_{9F8B589A-4EB5-4B4F-A9BD-8C05BAC1D533}" xr6:coauthVersionLast="47" xr6:coauthVersionMax="47" xr10:uidLastSave="{00000000-0000-0000-0000-000000000000}"/>
  <bookViews>
    <workbookView xWindow="-120" yWindow="-120" windowWidth="29040" windowHeight="15840" xr2:uid="{1F83C879-F2CD-4D48-9E05-7DF77AA1CA31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1" i="1" l="1"/>
  <c r="K41" i="1"/>
  <c r="L87" i="1"/>
  <c r="K87" i="1"/>
  <c r="J88" i="1"/>
  <c r="G88" i="1"/>
  <c r="K26" i="1"/>
  <c r="K25" i="1"/>
  <c r="K24" i="1"/>
  <c r="K23" i="1"/>
  <c r="K22" i="1"/>
  <c r="K20" i="1"/>
  <c r="K19" i="1"/>
  <c r="K18" i="1"/>
  <c r="K17" i="1"/>
  <c r="K16" i="1"/>
  <c r="K15" i="1"/>
  <c r="K14" i="1" s="1"/>
  <c r="F25" i="1"/>
  <c r="F24" i="1"/>
  <c r="E24" i="1"/>
  <c r="L26" i="1"/>
  <c r="L25" i="1"/>
  <c r="L24" i="1"/>
  <c r="L23" i="1"/>
  <c r="L22" i="1"/>
  <c r="L21" i="1"/>
  <c r="L20" i="1"/>
  <c r="L19" i="1"/>
  <c r="L18" i="1"/>
  <c r="L17" i="1"/>
  <c r="L16" i="1"/>
  <c r="L15" i="1"/>
  <c r="F22" i="1"/>
  <c r="E22" i="1"/>
  <c r="F21" i="1"/>
  <c r="F23" i="1"/>
  <c r="E23" i="1"/>
  <c r="J22" i="1"/>
  <c r="G22" i="1"/>
  <c r="E66" i="1"/>
  <c r="J28" i="1"/>
  <c r="J27" i="1"/>
  <c r="G28" i="1"/>
  <c r="G27" i="1"/>
  <c r="G14" i="1" s="1"/>
  <c r="F26" i="1"/>
  <c r="E26" i="1"/>
  <c r="J26" i="1"/>
  <c r="G26" i="1"/>
  <c r="E25" i="1"/>
  <c r="F20" i="1"/>
  <c r="E20" i="1"/>
  <c r="F19" i="1"/>
  <c r="E19" i="1"/>
  <c r="F18" i="1"/>
  <c r="E18" i="1"/>
  <c r="F17" i="1"/>
  <c r="E17" i="1"/>
  <c r="F16" i="1"/>
  <c r="E16" i="1"/>
  <c r="J21" i="1"/>
  <c r="J23" i="1" s="1"/>
  <c r="G21" i="1"/>
  <c r="G23" i="1" s="1"/>
  <c r="F15" i="1"/>
  <c r="E15" i="1"/>
  <c r="E14" i="1" s="1"/>
  <c r="J39" i="1"/>
  <c r="G39" i="1"/>
  <c r="F87" i="1"/>
  <c r="E87" i="1"/>
  <c r="J87" i="1"/>
  <c r="G87" i="1"/>
  <c r="L72" i="1"/>
  <c r="K72" i="1"/>
  <c r="F72" i="1"/>
  <c r="E72" i="1"/>
  <c r="J66" i="1"/>
  <c r="G66" i="1"/>
  <c r="L51" i="1"/>
  <c r="K51" i="1"/>
  <c r="F51" i="1"/>
  <c r="E51" i="1"/>
  <c r="J51" i="1"/>
  <c r="G51" i="1"/>
  <c r="J41" i="1"/>
  <c r="G41" i="1"/>
  <c r="F41" i="1"/>
  <c r="E41" i="1"/>
  <c r="J14" i="1" l="1"/>
  <c r="F88" i="1"/>
  <c r="E88" i="1"/>
  <c r="K88" i="1"/>
</calcChain>
</file>

<file path=xl/sharedStrings.xml><?xml version="1.0" encoding="utf-8"?>
<sst xmlns="http://schemas.openxmlformats.org/spreadsheetml/2006/main" count="169" uniqueCount="42">
  <si>
    <t xml:space="preserve">                                                                                                                                                                                                                              тис. грн.</t>
  </si>
  <si>
    <t>Код програмної класифікації видатків та кредитування бюджету/код економічної класифікації видатків бюджету або код кредитування бюджету</t>
  </si>
  <si>
    <t>Код функціональної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</si>
  <si>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</si>
  <si>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Загальний фонд</t>
  </si>
  <si>
    <t>Спеціальний фонд</t>
  </si>
  <si>
    <t>Разом</t>
  </si>
  <si>
    <t xml:space="preserve">план на </t>
  </si>
  <si>
    <t xml:space="preserve">2024 рік </t>
  </si>
  <si>
    <t>з урахуванням внесених змін</t>
  </si>
  <si>
    <t xml:space="preserve">касове виконання за </t>
  </si>
  <si>
    <t>2024 рік</t>
  </si>
  <si>
    <t>Видатки всього за головним розпорядником коштів місцевого бюджету: в т.ч.</t>
  </si>
  <si>
    <t>-</t>
  </si>
  <si>
    <t>Керівництво і управління у відповідній сфері у містах (місті Києві),  селищах, селах, територіальних громадах</t>
  </si>
  <si>
    <t>Всього</t>
  </si>
  <si>
    <t>РАЗОМ</t>
  </si>
  <si>
    <t xml:space="preserve">       </t>
  </si>
  <si>
    <r>
      <t xml:space="preserve">                                                                                                                                         (підпис)                                                      </t>
    </r>
    <r>
      <rPr>
        <sz val="11.5"/>
        <rFont val="Times New Roman"/>
        <family val="1"/>
        <charset val="204"/>
      </rPr>
      <t xml:space="preserve">              </t>
    </r>
  </si>
  <si>
    <t xml:space="preserve">Соціальний захист сім'ї, дітей та молоді </t>
  </si>
  <si>
    <t>93,0</t>
  </si>
  <si>
    <t>0</t>
  </si>
  <si>
    <t>0810</t>
  </si>
  <si>
    <t>Проведення навчально-тренувальних зборів і змагань з неолімпійських видів спорту</t>
  </si>
  <si>
    <t>Утримання та навчально-тренувальна робота комунальних дитячо-юнацьких спортивних шкіл</t>
  </si>
  <si>
    <t>3916,4</t>
  </si>
  <si>
    <t>Утримання та фінансова підтримка спортивних споруд</t>
  </si>
  <si>
    <t>Виконання окремих заходів з реалізації соціального проекту  "Активні парки -локації здорової України"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</si>
  <si>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</si>
  <si>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 xml:space="preserve">  Підтримка спорту вищих досягнень та організацій, які здійснюють фізкультурно-спортивну діяльність в регіоні</t>
  </si>
  <si>
    <t>Забезпечення діяльності централізованої бухгалтерії</t>
  </si>
  <si>
    <t>9704,9</t>
  </si>
  <si>
    <t>9903,9</t>
  </si>
  <si>
    <t xml:space="preserve">    Начальник відділу                                                            _____________________                          Надія ДЯЧУК</t>
  </si>
  <si>
    <t xml:space="preserve">    Головний бухгалтер                                                          _____________________                          Наталія ШУМИК</t>
  </si>
  <si>
    <t xml:space="preserve">                                                                                                                    (найменування головного розпорядника коштів державного бюджету</t>
  </si>
  <si>
    <r>
      <t xml:space="preserve">                                                                                                            за _</t>
    </r>
    <r>
      <rPr>
        <u/>
        <sz val="10.5"/>
        <rFont val="Times New Roman"/>
        <family val="1"/>
        <charset val="204"/>
      </rPr>
      <t>2024</t>
    </r>
    <r>
      <rPr>
        <sz val="10.5"/>
        <rFont val="Times New Roman"/>
        <family val="1"/>
        <charset val="204"/>
      </rPr>
      <t>_ рік</t>
    </r>
  </si>
  <si>
    <t xml:space="preserve">                                                                               про бюджет за бюджетними програмами з деталізацією  за кодами</t>
  </si>
  <si>
    <t xml:space="preserve">                                                                  економічної класифікації видатків бюджету або класифікації кредитування бюджету</t>
  </si>
  <si>
    <t xml:space="preserve">                                                                                                              ІНФОРМАЦІЯ</t>
  </si>
  <si>
    <r>
      <t xml:space="preserve">                                                                                   </t>
    </r>
    <r>
      <rPr>
        <u/>
        <sz val="10.5"/>
        <rFont val="Times New Roman"/>
        <family val="1"/>
        <charset val="204"/>
      </rPr>
      <t xml:space="preserve"> Відділ молоді та спорту Нововолинської міської ради</t>
    </r>
  </si>
  <si>
    <t>3995,4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</si>
</sst>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.5"/>
      <name val="Times New Roman"/>
      <family val="1"/>
      <charset val="204"/>
    </font>
    <font>
      <u/>
      <sz val="10.5"/>
      <name val="Times New Roman"/>
      <family val="1"/>
      <charset val="204"/>
    </font>
    <font>
      <sz val="8.5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.5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7" fillId="0" borderId="7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7" fillId="0" borderId="1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164" fontId="7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BBCC1-6B94-4866-BB61-AC9C3DCF6F3E}">
  <dimension ref="A1:L96"/>
  <sheetViews>
    <sheetView tabSelected="1" topLeftCell="A22" workbookViewId="0">
      <selection activeCell="L80" sqref="L80"/>
    </sheetView>
  </sheetViews>
  <sheetFormatPr defaultRowHeight="15" x14ac:dyDescent="0.25"/>
  <cols>
    <col min="1" max="1" width="15.7109375" customWidth="1"/>
    <col min="2" max="2" width="12.85546875" customWidth="1"/>
    <col min="4" max="4" width="4.42578125" customWidth="1"/>
    <col min="5" max="5" width="15.85546875" customWidth="1"/>
    <col min="6" max="6" width="14.5703125" customWidth="1"/>
    <col min="7" max="7" width="7.140625" customWidth="1"/>
    <col min="8" max="8" width="3.85546875" customWidth="1"/>
    <col min="9" max="9" width="3.7109375" customWidth="1"/>
    <col min="10" max="10" width="14" customWidth="1"/>
    <col min="11" max="11" width="16.28515625" customWidth="1"/>
    <col min="12" max="12" width="14.85546875" customWidth="1"/>
  </cols>
  <sheetData>
    <row r="1" spans="1:12" x14ac:dyDescent="0.25">
      <c r="A1" s="21" t="s">
        <v>39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1" t="s">
        <v>37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1" t="s">
        <v>38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1" t="s">
        <v>40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3" t="s">
        <v>35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1" t="s">
        <v>36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1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15.75" thickBot="1" x14ac:dyDescent="0.3">
      <c r="A8" s="21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ht="137.25" customHeight="1" thickBot="1" x14ac:dyDescent="0.3">
      <c r="A9" s="35" t="s">
        <v>1</v>
      </c>
      <c r="B9" s="35" t="s">
        <v>2</v>
      </c>
      <c r="C9" s="38" t="s">
        <v>3</v>
      </c>
      <c r="D9" s="39"/>
      <c r="E9" s="44" t="s">
        <v>4</v>
      </c>
      <c r="F9" s="45"/>
      <c r="G9" s="44" t="s">
        <v>5</v>
      </c>
      <c r="H9" s="46"/>
      <c r="I9" s="46"/>
      <c r="J9" s="45"/>
      <c r="K9" s="44" t="s">
        <v>6</v>
      </c>
      <c r="L9" s="45"/>
    </row>
    <row r="10" spans="1:12" ht="25.5" x14ac:dyDescent="0.25">
      <c r="A10" s="36"/>
      <c r="B10" s="36"/>
      <c r="C10" s="40"/>
      <c r="D10" s="41"/>
      <c r="E10" s="1" t="s">
        <v>7</v>
      </c>
      <c r="F10" s="1" t="s">
        <v>10</v>
      </c>
      <c r="G10" s="38" t="s">
        <v>7</v>
      </c>
      <c r="H10" s="47"/>
      <c r="I10" s="39"/>
      <c r="J10" s="1" t="s">
        <v>10</v>
      </c>
      <c r="K10" s="1" t="s">
        <v>7</v>
      </c>
      <c r="L10" s="1" t="s">
        <v>10</v>
      </c>
    </row>
    <row r="11" spans="1:12" x14ac:dyDescent="0.25">
      <c r="A11" s="36"/>
      <c r="B11" s="36"/>
      <c r="C11" s="40"/>
      <c r="D11" s="41"/>
      <c r="E11" s="1" t="s">
        <v>8</v>
      </c>
      <c r="F11" s="1" t="s">
        <v>11</v>
      </c>
      <c r="G11" s="40" t="s">
        <v>8</v>
      </c>
      <c r="H11" s="48"/>
      <c r="I11" s="41"/>
      <c r="J11" s="1" t="s">
        <v>11</v>
      </c>
      <c r="K11" s="1" t="s">
        <v>8</v>
      </c>
      <c r="L11" s="1" t="s">
        <v>11</v>
      </c>
    </row>
    <row r="12" spans="1:12" ht="26.25" thickBot="1" x14ac:dyDescent="0.3">
      <c r="A12" s="37"/>
      <c r="B12" s="37"/>
      <c r="C12" s="42"/>
      <c r="D12" s="43"/>
      <c r="E12" s="2" t="s">
        <v>9</v>
      </c>
      <c r="F12" s="3"/>
      <c r="G12" s="42" t="s">
        <v>9</v>
      </c>
      <c r="H12" s="49"/>
      <c r="I12" s="43"/>
      <c r="J12" s="3"/>
      <c r="K12" s="2" t="s">
        <v>9</v>
      </c>
      <c r="L12" s="3"/>
    </row>
    <row r="13" spans="1:12" ht="15.75" thickBot="1" x14ac:dyDescent="0.3">
      <c r="A13" s="4">
        <v>1</v>
      </c>
      <c r="B13" s="2">
        <v>2</v>
      </c>
      <c r="C13" s="44">
        <v>3</v>
      </c>
      <c r="D13" s="45"/>
      <c r="E13" s="2">
        <v>4</v>
      </c>
      <c r="F13" s="2">
        <v>5</v>
      </c>
      <c r="G13" s="44">
        <v>6</v>
      </c>
      <c r="H13" s="46"/>
      <c r="I13" s="45"/>
      <c r="J13" s="2">
        <v>7</v>
      </c>
      <c r="K13" s="2">
        <v>8</v>
      </c>
      <c r="L13" s="2">
        <v>9</v>
      </c>
    </row>
    <row r="14" spans="1:12" ht="25.5" customHeight="1" thickBot="1" x14ac:dyDescent="0.3">
      <c r="A14" s="50" t="s">
        <v>12</v>
      </c>
      <c r="B14" s="51"/>
      <c r="C14" s="51"/>
      <c r="D14" s="52"/>
      <c r="E14" s="18">
        <f>E15+E16+E17+E18+E19+E20+E21+E22+E23+E24+E25+E26</f>
        <v>9909.2000000000007</v>
      </c>
      <c r="F14" s="19" t="s">
        <v>31</v>
      </c>
      <c r="G14" s="32">
        <f>G27+G28</f>
        <v>200</v>
      </c>
      <c r="H14" s="30"/>
      <c r="I14" s="31"/>
      <c r="J14" s="18">
        <f>J27+J28</f>
        <v>199</v>
      </c>
      <c r="K14" s="18">
        <f>K15+K16+K17+K18+K19+K20+K21+K22+K23+K24+K25+K26+K27+K28</f>
        <v>10109.200000000001</v>
      </c>
      <c r="L14" s="19" t="s">
        <v>32</v>
      </c>
    </row>
    <row r="15" spans="1:12" ht="15.75" thickBot="1" x14ac:dyDescent="0.3">
      <c r="A15" s="6">
        <v>2111</v>
      </c>
      <c r="B15" s="7"/>
      <c r="C15" s="24"/>
      <c r="D15" s="25"/>
      <c r="E15" s="15">
        <f>E31+E43+E55+E70+E78</f>
        <v>3646.2000000000003</v>
      </c>
      <c r="F15" s="15">
        <f>F31+F43+F55+F70+F78</f>
        <v>3586.2999999999997</v>
      </c>
      <c r="G15" s="26" t="s">
        <v>13</v>
      </c>
      <c r="H15" s="27"/>
      <c r="I15" s="28"/>
      <c r="J15" s="7" t="s">
        <v>13</v>
      </c>
      <c r="K15" s="15">
        <f>K31+K43+K55+K70+K78</f>
        <v>3646.2000000000003</v>
      </c>
      <c r="L15" s="15">
        <f>L31+L43+L55+L70+L78</f>
        <v>3586.2999999999997</v>
      </c>
    </row>
    <row r="16" spans="1:12" ht="15.75" thickBot="1" x14ac:dyDescent="0.3">
      <c r="A16" s="6">
        <v>2120</v>
      </c>
      <c r="B16" s="7"/>
      <c r="C16" s="24"/>
      <c r="D16" s="25"/>
      <c r="E16" s="15">
        <f>E32+E44+E56+E71+E79</f>
        <v>713.9</v>
      </c>
      <c r="F16" s="15">
        <f>F32+F44+F56+F71+F79</f>
        <v>678.69999999999993</v>
      </c>
      <c r="G16" s="26" t="s">
        <v>13</v>
      </c>
      <c r="H16" s="27"/>
      <c r="I16" s="28"/>
      <c r="J16" s="7" t="s">
        <v>13</v>
      </c>
      <c r="K16" s="15">
        <f>K32+K44+K56+K71+K79</f>
        <v>713.9</v>
      </c>
      <c r="L16" s="15">
        <f>L32+L44+L56+L71+L79</f>
        <v>678.69999999999993</v>
      </c>
    </row>
    <row r="17" spans="1:12" ht="15.75" thickBot="1" x14ac:dyDescent="0.3">
      <c r="A17" s="6">
        <v>2210</v>
      </c>
      <c r="B17" s="7"/>
      <c r="C17" s="24"/>
      <c r="D17" s="25"/>
      <c r="E17" s="15">
        <f>E33+E57+E80</f>
        <v>159.29999999999998</v>
      </c>
      <c r="F17" s="15">
        <f>F33+F57+F80</f>
        <v>154.1</v>
      </c>
      <c r="G17" s="26" t="s">
        <v>13</v>
      </c>
      <c r="H17" s="27"/>
      <c r="I17" s="28"/>
      <c r="J17" s="7" t="s">
        <v>13</v>
      </c>
      <c r="K17" s="15">
        <f>K33+K57+K80</f>
        <v>159.29999999999998</v>
      </c>
      <c r="L17" s="15">
        <f>L33+L57+L80</f>
        <v>154.1</v>
      </c>
    </row>
    <row r="18" spans="1:12" ht="15.75" thickBot="1" x14ac:dyDescent="0.3">
      <c r="A18" s="6">
        <v>2240</v>
      </c>
      <c r="B18" s="7"/>
      <c r="C18" s="24"/>
      <c r="D18" s="25"/>
      <c r="E18" s="15">
        <f>E34+E45+E58+E81</f>
        <v>83.5</v>
      </c>
      <c r="F18" s="15">
        <f>F34+F45+F58+F81</f>
        <v>71.400000000000006</v>
      </c>
      <c r="G18" s="26" t="s">
        <v>13</v>
      </c>
      <c r="H18" s="27"/>
      <c r="I18" s="28"/>
      <c r="J18" s="7" t="s">
        <v>13</v>
      </c>
      <c r="K18" s="15">
        <f>K34+K45+K58+K81</f>
        <v>83.5</v>
      </c>
      <c r="L18" s="15">
        <f>L34+L45+L58+L81</f>
        <v>71.400000000000006</v>
      </c>
    </row>
    <row r="19" spans="1:12" ht="15.75" thickBot="1" x14ac:dyDescent="0.3">
      <c r="A19" s="6">
        <v>2250</v>
      </c>
      <c r="B19" s="7"/>
      <c r="C19" s="24"/>
      <c r="D19" s="25"/>
      <c r="E19" s="15">
        <f>E35+E59</f>
        <v>189.29999999999998</v>
      </c>
      <c r="F19" s="15">
        <f>F35+F59</f>
        <v>188.6</v>
      </c>
      <c r="G19" s="26" t="s">
        <v>13</v>
      </c>
      <c r="H19" s="27"/>
      <c r="I19" s="28"/>
      <c r="J19" s="7" t="s">
        <v>13</v>
      </c>
      <c r="K19" s="15">
        <f>K35+K59</f>
        <v>189.29999999999998</v>
      </c>
      <c r="L19" s="15">
        <f>L35+L59</f>
        <v>188.6</v>
      </c>
    </row>
    <row r="20" spans="1:12" ht="15.75" thickBot="1" x14ac:dyDescent="0.3">
      <c r="A20" s="6">
        <v>2271</v>
      </c>
      <c r="B20" s="7"/>
      <c r="C20" s="24"/>
      <c r="D20" s="25"/>
      <c r="E20" s="15">
        <f>E36+E46+E60+E82</f>
        <v>203.9</v>
      </c>
      <c r="F20" s="15">
        <f>F36+F46+F60+F82</f>
        <v>125.4</v>
      </c>
      <c r="G20" s="26" t="s">
        <v>13</v>
      </c>
      <c r="H20" s="27"/>
      <c r="I20" s="28"/>
      <c r="J20" s="7" t="s">
        <v>13</v>
      </c>
      <c r="K20" s="15">
        <f>K36+K46+K60+K82</f>
        <v>203.9</v>
      </c>
      <c r="L20" s="15">
        <f>L36+L46+L60+L82</f>
        <v>125.4</v>
      </c>
    </row>
    <row r="21" spans="1:12" ht="15.75" thickBot="1" x14ac:dyDescent="0.3">
      <c r="A21" s="6">
        <v>2272</v>
      </c>
      <c r="B21" s="7"/>
      <c r="C21" s="24"/>
      <c r="D21" s="25"/>
      <c r="E21" s="15">
        <v>8.6999999999999993</v>
      </c>
      <c r="F21" s="15">
        <f>F37+F47+F61+F83</f>
        <v>4.1999999999999993</v>
      </c>
      <c r="G21" s="29" t="str">
        <f>G20</f>
        <v>-</v>
      </c>
      <c r="H21" s="30"/>
      <c r="I21" s="31"/>
      <c r="J21" s="5" t="str">
        <f>J20</f>
        <v>-</v>
      </c>
      <c r="K21" s="15">
        <v>8.6999999999999993</v>
      </c>
      <c r="L21" s="15">
        <f>L37+L47+L61+L83</f>
        <v>4.1999999999999993</v>
      </c>
    </row>
    <row r="22" spans="1:12" ht="15.75" thickBot="1" x14ac:dyDescent="0.3">
      <c r="A22" s="6">
        <v>2273</v>
      </c>
      <c r="B22" s="7"/>
      <c r="C22" s="24"/>
      <c r="D22" s="25"/>
      <c r="E22" s="15">
        <f>E38+E48+E62+E84</f>
        <v>42.2</v>
      </c>
      <c r="F22" s="15">
        <f>F38+F48+F62+F84</f>
        <v>35.1</v>
      </c>
      <c r="G22" s="29" t="str">
        <f>G20</f>
        <v>-</v>
      </c>
      <c r="H22" s="30"/>
      <c r="I22" s="31"/>
      <c r="J22" s="5" t="str">
        <f>J20</f>
        <v>-</v>
      </c>
      <c r="K22" s="15">
        <f>K38+K48+K62+K84</f>
        <v>42.2</v>
      </c>
      <c r="L22" s="15">
        <f>L38+L48+L62+L84</f>
        <v>35.1</v>
      </c>
    </row>
    <row r="23" spans="1:12" ht="15.75" thickBot="1" x14ac:dyDescent="0.3">
      <c r="A23" s="6">
        <v>2274</v>
      </c>
      <c r="B23" s="7"/>
      <c r="C23" s="24"/>
      <c r="D23" s="25"/>
      <c r="E23" s="15">
        <f>E63</f>
        <v>17.8</v>
      </c>
      <c r="F23" s="15">
        <f>F63</f>
        <v>17.8</v>
      </c>
      <c r="G23" s="29" t="str">
        <f>G21</f>
        <v>-</v>
      </c>
      <c r="H23" s="30"/>
      <c r="I23" s="31"/>
      <c r="J23" s="5" t="str">
        <f>J21</f>
        <v>-</v>
      </c>
      <c r="K23" s="15">
        <f>K63</f>
        <v>17.8</v>
      </c>
      <c r="L23" s="15">
        <f>L63</f>
        <v>17.8</v>
      </c>
    </row>
    <row r="24" spans="1:12" ht="15.75" thickBot="1" x14ac:dyDescent="0.3">
      <c r="A24" s="6">
        <v>2275</v>
      </c>
      <c r="B24" s="7"/>
      <c r="C24" s="24"/>
      <c r="D24" s="25"/>
      <c r="E24" s="15">
        <f>E39+E85+E49</f>
        <v>0.7</v>
      </c>
      <c r="F24" s="16">
        <f>F39+F49+F85</f>
        <v>0.2</v>
      </c>
      <c r="G24" s="26" t="s">
        <v>13</v>
      </c>
      <c r="H24" s="27"/>
      <c r="I24" s="28"/>
      <c r="J24" s="7" t="s">
        <v>13</v>
      </c>
      <c r="K24" s="15">
        <f>K39+K85+K49</f>
        <v>0.7</v>
      </c>
      <c r="L24" s="16">
        <f>L39+L49+L85</f>
        <v>0.2</v>
      </c>
    </row>
    <row r="25" spans="1:12" ht="15.75" thickBot="1" x14ac:dyDescent="0.3">
      <c r="A25" s="6">
        <v>2282</v>
      </c>
      <c r="B25" s="7"/>
      <c r="C25" s="24"/>
      <c r="D25" s="25"/>
      <c r="E25" s="15">
        <f>E50+E64+E74+E53</f>
        <v>829.4</v>
      </c>
      <c r="F25" s="16">
        <f>F50+F53+F64+F74</f>
        <v>828.8</v>
      </c>
      <c r="G25" s="26" t="s">
        <v>13</v>
      </c>
      <c r="H25" s="27"/>
      <c r="I25" s="28"/>
      <c r="J25" s="7" t="s">
        <v>13</v>
      </c>
      <c r="K25" s="15">
        <f>K50+K64+K74+K53</f>
        <v>829.4</v>
      </c>
      <c r="L25" s="16">
        <f>L50+L53+L64+L74</f>
        <v>828.8</v>
      </c>
    </row>
    <row r="26" spans="1:12" ht="15.75" thickBot="1" x14ac:dyDescent="0.3">
      <c r="A26" s="6">
        <v>2610</v>
      </c>
      <c r="B26" s="7"/>
      <c r="C26" s="24"/>
      <c r="D26" s="25"/>
      <c r="E26" s="15">
        <f>E68+E76</f>
        <v>4014.3</v>
      </c>
      <c r="F26" s="15">
        <f>F68+F76</f>
        <v>4014.3</v>
      </c>
      <c r="G26" s="29" t="str">
        <f>G25</f>
        <v>-</v>
      </c>
      <c r="H26" s="30"/>
      <c r="I26" s="31"/>
      <c r="J26" s="5" t="str">
        <f>J25</f>
        <v>-</v>
      </c>
      <c r="K26" s="15">
        <f>K68+K76</f>
        <v>4014.3</v>
      </c>
      <c r="L26" s="15">
        <f>L68+L76</f>
        <v>4014.3</v>
      </c>
    </row>
    <row r="27" spans="1:12" ht="15.75" thickBot="1" x14ac:dyDescent="0.3">
      <c r="A27" s="6">
        <v>3110</v>
      </c>
      <c r="B27" s="7"/>
      <c r="C27" s="24"/>
      <c r="D27" s="25"/>
      <c r="E27" s="7" t="s">
        <v>13</v>
      </c>
      <c r="F27" s="7" t="s">
        <v>13</v>
      </c>
      <c r="G27" s="53">
        <f>G40+G86</f>
        <v>120</v>
      </c>
      <c r="H27" s="27"/>
      <c r="I27" s="28"/>
      <c r="J27" s="15">
        <f>J40+J86</f>
        <v>120</v>
      </c>
      <c r="K27" s="15">
        <v>120</v>
      </c>
      <c r="L27" s="15">
        <v>120</v>
      </c>
    </row>
    <row r="28" spans="1:12" ht="15.75" thickBot="1" x14ac:dyDescent="0.3">
      <c r="A28" s="6">
        <v>3132</v>
      </c>
      <c r="B28" s="7"/>
      <c r="C28" s="24"/>
      <c r="D28" s="25"/>
      <c r="E28" s="7" t="s">
        <v>13</v>
      </c>
      <c r="F28" s="7" t="s">
        <v>13</v>
      </c>
      <c r="G28" s="53">
        <f>G65</f>
        <v>80</v>
      </c>
      <c r="H28" s="27"/>
      <c r="I28" s="28"/>
      <c r="J28" s="15">
        <f>J65</f>
        <v>79</v>
      </c>
      <c r="K28" s="15">
        <v>80</v>
      </c>
      <c r="L28" s="15">
        <v>79</v>
      </c>
    </row>
    <row r="29" spans="1:12" ht="15.75" thickBot="1" x14ac:dyDescent="0.3">
      <c r="A29" s="8"/>
      <c r="B29" s="7"/>
      <c r="C29" s="54"/>
      <c r="D29" s="55"/>
      <c r="E29" s="55"/>
      <c r="F29" s="55"/>
      <c r="G29" s="55"/>
      <c r="H29" s="55"/>
      <c r="I29" s="55"/>
      <c r="J29" s="55"/>
      <c r="K29" s="55"/>
      <c r="L29" s="56"/>
    </row>
    <row r="30" spans="1:12" ht="15.75" thickBot="1" x14ac:dyDescent="0.3">
      <c r="A30" s="8">
        <v>1110160</v>
      </c>
      <c r="B30" s="7">
        <v>111</v>
      </c>
      <c r="C30" s="54" t="s">
        <v>14</v>
      </c>
      <c r="D30" s="55"/>
      <c r="E30" s="55"/>
      <c r="F30" s="55"/>
      <c r="G30" s="55"/>
      <c r="H30" s="55"/>
      <c r="I30" s="55"/>
      <c r="J30" s="55"/>
      <c r="K30" s="55"/>
      <c r="L30" s="56"/>
    </row>
    <row r="31" spans="1:12" ht="15.75" thickBot="1" x14ac:dyDescent="0.3">
      <c r="A31" s="6">
        <v>2111</v>
      </c>
      <c r="B31" s="7"/>
      <c r="C31" s="26"/>
      <c r="D31" s="28"/>
      <c r="E31" s="15">
        <v>330</v>
      </c>
      <c r="F31" s="15">
        <v>276.7</v>
      </c>
      <c r="G31" s="26" t="s">
        <v>13</v>
      </c>
      <c r="H31" s="27"/>
      <c r="I31" s="28"/>
      <c r="J31" s="7" t="s">
        <v>13</v>
      </c>
      <c r="K31" s="15">
        <v>330</v>
      </c>
      <c r="L31" s="15">
        <v>276.7</v>
      </c>
    </row>
    <row r="32" spans="1:12" ht="15.75" thickBot="1" x14ac:dyDescent="0.3">
      <c r="A32" s="6">
        <v>2120</v>
      </c>
      <c r="B32" s="7"/>
      <c r="C32" s="26"/>
      <c r="D32" s="28"/>
      <c r="E32" s="15">
        <v>72.599999999999994</v>
      </c>
      <c r="F32" s="15">
        <v>61.6</v>
      </c>
      <c r="G32" s="26" t="s">
        <v>13</v>
      </c>
      <c r="H32" s="27"/>
      <c r="I32" s="28"/>
      <c r="J32" s="7" t="s">
        <v>13</v>
      </c>
      <c r="K32" s="15">
        <v>72.599999999999994</v>
      </c>
      <c r="L32" s="15">
        <v>61.6</v>
      </c>
    </row>
    <row r="33" spans="1:12" ht="15.75" thickBot="1" x14ac:dyDescent="0.3">
      <c r="A33" s="6">
        <v>2210</v>
      </c>
      <c r="B33" s="7"/>
      <c r="C33" s="26"/>
      <c r="D33" s="28"/>
      <c r="E33" s="15">
        <v>7</v>
      </c>
      <c r="F33" s="15">
        <v>7</v>
      </c>
      <c r="G33" s="26" t="s">
        <v>13</v>
      </c>
      <c r="H33" s="27"/>
      <c r="I33" s="28"/>
      <c r="J33" s="7" t="s">
        <v>13</v>
      </c>
      <c r="K33" s="15">
        <v>7</v>
      </c>
      <c r="L33" s="15">
        <v>7</v>
      </c>
    </row>
    <row r="34" spans="1:12" ht="15.75" thickBot="1" x14ac:dyDescent="0.3">
      <c r="A34" s="6">
        <v>2240</v>
      </c>
      <c r="B34" s="7"/>
      <c r="C34" s="26"/>
      <c r="D34" s="28"/>
      <c r="E34" s="15">
        <v>18.2</v>
      </c>
      <c r="F34" s="15">
        <v>17.8</v>
      </c>
      <c r="G34" s="26" t="s">
        <v>13</v>
      </c>
      <c r="H34" s="27"/>
      <c r="I34" s="28"/>
      <c r="J34" s="7" t="s">
        <v>13</v>
      </c>
      <c r="K34" s="15">
        <v>18.2</v>
      </c>
      <c r="L34" s="15">
        <v>17.8</v>
      </c>
    </row>
    <row r="35" spans="1:12" ht="15.75" thickBot="1" x14ac:dyDescent="0.3">
      <c r="A35" s="6">
        <v>2250</v>
      </c>
      <c r="B35" s="7"/>
      <c r="C35" s="26"/>
      <c r="D35" s="28"/>
      <c r="E35" s="15">
        <v>0.6</v>
      </c>
      <c r="F35" s="15">
        <v>0.6</v>
      </c>
      <c r="G35" s="26" t="s">
        <v>13</v>
      </c>
      <c r="H35" s="27"/>
      <c r="I35" s="28"/>
      <c r="J35" s="7" t="s">
        <v>13</v>
      </c>
      <c r="K35" s="15">
        <v>0.6</v>
      </c>
      <c r="L35" s="15">
        <v>0.6</v>
      </c>
    </row>
    <row r="36" spans="1:12" ht="15.75" thickBot="1" x14ac:dyDescent="0.3">
      <c r="A36" s="6">
        <v>2271</v>
      </c>
      <c r="B36" s="7"/>
      <c r="C36" s="26"/>
      <c r="D36" s="28"/>
      <c r="E36" s="15">
        <v>4</v>
      </c>
      <c r="F36" s="15">
        <v>3.6</v>
      </c>
      <c r="G36" s="26" t="s">
        <v>13</v>
      </c>
      <c r="H36" s="27"/>
      <c r="I36" s="28"/>
      <c r="J36" s="7" t="s">
        <v>13</v>
      </c>
      <c r="K36" s="15">
        <v>4</v>
      </c>
      <c r="L36" s="15">
        <v>3.6</v>
      </c>
    </row>
    <row r="37" spans="1:12" ht="15.75" thickBot="1" x14ac:dyDescent="0.3">
      <c r="A37" s="6">
        <v>2272</v>
      </c>
      <c r="B37" s="7"/>
      <c r="C37" s="26"/>
      <c r="D37" s="28"/>
      <c r="E37" s="15">
        <v>1</v>
      </c>
      <c r="F37" s="15">
        <v>0.6</v>
      </c>
      <c r="G37" s="26" t="s">
        <v>13</v>
      </c>
      <c r="H37" s="27"/>
      <c r="I37" s="28"/>
      <c r="J37" s="7" t="s">
        <v>13</v>
      </c>
      <c r="K37" s="15">
        <v>1</v>
      </c>
      <c r="L37" s="15">
        <v>0.6</v>
      </c>
    </row>
    <row r="38" spans="1:12" ht="15.75" thickBot="1" x14ac:dyDescent="0.3">
      <c r="A38" s="6">
        <v>2273</v>
      </c>
      <c r="B38" s="7"/>
      <c r="C38" s="26"/>
      <c r="D38" s="28"/>
      <c r="E38" s="15">
        <v>3</v>
      </c>
      <c r="F38" s="15">
        <v>2.2999999999999998</v>
      </c>
      <c r="G38" s="26" t="s">
        <v>13</v>
      </c>
      <c r="H38" s="27"/>
      <c r="I38" s="28"/>
      <c r="J38" s="7" t="s">
        <v>13</v>
      </c>
      <c r="K38" s="15">
        <v>3</v>
      </c>
      <c r="L38" s="15">
        <v>2.2999999999999998</v>
      </c>
    </row>
    <row r="39" spans="1:12" ht="15.75" thickBot="1" x14ac:dyDescent="0.3">
      <c r="A39" s="6">
        <v>2275</v>
      </c>
      <c r="B39" s="7"/>
      <c r="C39" s="26"/>
      <c r="D39" s="28"/>
      <c r="E39" s="15">
        <v>0.1</v>
      </c>
      <c r="F39" s="15">
        <v>0.1</v>
      </c>
      <c r="G39" s="29" t="str">
        <f>G38</f>
        <v>-</v>
      </c>
      <c r="H39" s="30"/>
      <c r="I39" s="31"/>
      <c r="J39" s="5" t="str">
        <f>J38</f>
        <v>-</v>
      </c>
      <c r="K39" s="15">
        <v>0.1</v>
      </c>
      <c r="L39" s="15">
        <v>0.1</v>
      </c>
    </row>
    <row r="40" spans="1:12" ht="15.75" thickBot="1" x14ac:dyDescent="0.3">
      <c r="A40" s="9">
        <v>3110</v>
      </c>
      <c r="B40" s="7"/>
      <c r="C40" s="29"/>
      <c r="D40" s="31"/>
      <c r="E40" s="18"/>
      <c r="F40" s="18"/>
      <c r="G40" s="53">
        <v>80</v>
      </c>
      <c r="H40" s="57"/>
      <c r="I40" s="58"/>
      <c r="J40" s="15">
        <v>80</v>
      </c>
      <c r="K40" s="18">
        <v>80</v>
      </c>
      <c r="L40" s="18">
        <v>80</v>
      </c>
    </row>
    <row r="41" spans="1:12" ht="15.75" thickBot="1" x14ac:dyDescent="0.3">
      <c r="A41" s="9" t="s">
        <v>15</v>
      </c>
      <c r="B41" s="7"/>
      <c r="C41" s="29"/>
      <c r="D41" s="31"/>
      <c r="E41" s="5">
        <f>E31+E32+E33+E34+E35+E36+E37+E38+E39</f>
        <v>436.50000000000006</v>
      </c>
      <c r="F41" s="5">
        <f>F31+F32+F33+F34+F35+F36+F37+F38+F39</f>
        <v>370.30000000000013</v>
      </c>
      <c r="G41" s="32">
        <f>G40</f>
        <v>80</v>
      </c>
      <c r="H41" s="33"/>
      <c r="I41" s="34"/>
      <c r="J41" s="18">
        <f>J40</f>
        <v>80</v>
      </c>
      <c r="K41" s="18">
        <f>K31+K32+K33+K34+K35+K36+K37+K38+K39+K40</f>
        <v>516.5</v>
      </c>
      <c r="L41" s="18">
        <f>L31+L32+L33+L34+L35+L36+L37+L38+L39+L40</f>
        <v>450.30000000000013</v>
      </c>
    </row>
    <row r="42" spans="1:12" ht="15.75" thickBot="1" x14ac:dyDescent="0.3">
      <c r="A42" s="8">
        <v>1113133</v>
      </c>
      <c r="B42" s="7">
        <v>1040</v>
      </c>
      <c r="C42" s="59" t="s">
        <v>19</v>
      </c>
      <c r="D42" s="60"/>
      <c r="E42" s="60"/>
      <c r="F42" s="60"/>
      <c r="G42" s="60"/>
      <c r="H42" s="60"/>
      <c r="I42" s="60"/>
      <c r="J42" s="60"/>
      <c r="K42" s="60"/>
      <c r="L42" s="61"/>
    </row>
    <row r="43" spans="1:12" ht="15.75" thickBot="1" x14ac:dyDescent="0.3">
      <c r="A43" s="6">
        <v>2111</v>
      </c>
      <c r="B43" s="7"/>
      <c r="C43" s="24"/>
      <c r="D43" s="25"/>
      <c r="E43" s="10">
        <v>96.3</v>
      </c>
      <c r="F43" s="7">
        <v>90.9</v>
      </c>
      <c r="G43" s="26" t="s">
        <v>13</v>
      </c>
      <c r="H43" s="27"/>
      <c r="I43" s="28"/>
      <c r="J43" s="7" t="s">
        <v>13</v>
      </c>
      <c r="K43" s="10">
        <v>96.3</v>
      </c>
      <c r="L43" s="7">
        <v>90.9</v>
      </c>
    </row>
    <row r="44" spans="1:12" ht="15.75" thickBot="1" x14ac:dyDescent="0.3">
      <c r="A44" s="6">
        <v>2120</v>
      </c>
      <c r="B44" s="7"/>
      <c r="C44" s="24"/>
      <c r="D44" s="25"/>
      <c r="E44" s="10">
        <v>21.5</v>
      </c>
      <c r="F44" s="15">
        <v>20</v>
      </c>
      <c r="G44" s="26" t="s">
        <v>13</v>
      </c>
      <c r="H44" s="27"/>
      <c r="I44" s="28"/>
      <c r="J44" s="7" t="s">
        <v>13</v>
      </c>
      <c r="K44" s="10">
        <v>21.5</v>
      </c>
      <c r="L44" s="15">
        <v>20</v>
      </c>
    </row>
    <row r="45" spans="1:12" ht="15.75" thickBot="1" x14ac:dyDescent="0.3">
      <c r="A45" s="6">
        <v>2240</v>
      </c>
      <c r="B45" s="7"/>
      <c r="C45" s="24"/>
      <c r="D45" s="25"/>
      <c r="E45" s="10">
        <v>13.3</v>
      </c>
      <c r="F45" s="7">
        <v>5.4</v>
      </c>
      <c r="G45" s="26" t="s">
        <v>13</v>
      </c>
      <c r="H45" s="27"/>
      <c r="I45" s="28"/>
      <c r="J45" s="7" t="s">
        <v>13</v>
      </c>
      <c r="K45" s="10">
        <v>13.3</v>
      </c>
      <c r="L45" s="7">
        <v>5.4</v>
      </c>
    </row>
    <row r="46" spans="1:12" ht="15.75" thickBot="1" x14ac:dyDescent="0.3">
      <c r="A46" s="6">
        <v>2271</v>
      </c>
      <c r="B46" s="7"/>
      <c r="C46" s="24"/>
      <c r="D46" s="25"/>
      <c r="E46" s="10">
        <v>10.8</v>
      </c>
      <c r="F46" s="7">
        <v>10.8</v>
      </c>
      <c r="G46" s="26" t="s">
        <v>13</v>
      </c>
      <c r="H46" s="27"/>
      <c r="I46" s="28"/>
      <c r="J46" s="7" t="s">
        <v>13</v>
      </c>
      <c r="K46" s="10">
        <v>10.8</v>
      </c>
      <c r="L46" s="7">
        <v>10.8</v>
      </c>
    </row>
    <row r="47" spans="1:12" ht="15.75" thickBot="1" x14ac:dyDescent="0.3">
      <c r="A47" s="6">
        <v>2272</v>
      </c>
      <c r="B47" s="7"/>
      <c r="C47" s="24"/>
      <c r="D47" s="25"/>
      <c r="E47" s="10">
        <v>1.7</v>
      </c>
      <c r="F47" s="7">
        <v>0.2</v>
      </c>
      <c r="G47" s="26" t="s">
        <v>13</v>
      </c>
      <c r="H47" s="27"/>
      <c r="I47" s="28"/>
      <c r="J47" s="7" t="s">
        <v>13</v>
      </c>
      <c r="K47" s="10">
        <v>1.7</v>
      </c>
      <c r="L47" s="7">
        <v>0.2</v>
      </c>
    </row>
    <row r="48" spans="1:12" ht="15.75" thickBot="1" x14ac:dyDescent="0.3">
      <c r="A48" s="6">
        <v>2273</v>
      </c>
      <c r="B48" s="7"/>
      <c r="C48" s="24"/>
      <c r="D48" s="25"/>
      <c r="E48" s="10">
        <v>12.3</v>
      </c>
      <c r="F48" s="7">
        <v>8.4</v>
      </c>
      <c r="G48" s="26" t="s">
        <v>13</v>
      </c>
      <c r="H48" s="27"/>
      <c r="I48" s="28"/>
      <c r="J48" s="7" t="s">
        <v>13</v>
      </c>
      <c r="K48" s="10">
        <v>12.3</v>
      </c>
      <c r="L48" s="7">
        <v>8.4</v>
      </c>
    </row>
    <row r="49" spans="1:12" ht="15.75" customHeight="1" thickBot="1" x14ac:dyDescent="0.3">
      <c r="A49" s="6">
        <v>2275</v>
      </c>
      <c r="B49" s="7"/>
      <c r="C49" s="24"/>
      <c r="D49" s="25"/>
      <c r="E49" s="10">
        <v>0.5</v>
      </c>
      <c r="F49" s="16" t="s">
        <v>21</v>
      </c>
      <c r="G49" s="26" t="s">
        <v>13</v>
      </c>
      <c r="H49" s="27"/>
      <c r="I49" s="28"/>
      <c r="J49" s="7" t="s">
        <v>13</v>
      </c>
      <c r="K49" s="10">
        <v>0.5</v>
      </c>
      <c r="L49" s="16" t="s">
        <v>21</v>
      </c>
    </row>
    <row r="50" spans="1:12" ht="22.5" customHeight="1" thickBot="1" x14ac:dyDescent="0.3">
      <c r="A50" s="6">
        <v>2282</v>
      </c>
      <c r="B50" s="7"/>
      <c r="C50" s="24"/>
      <c r="D50" s="25"/>
      <c r="E50" s="17">
        <v>93</v>
      </c>
      <c r="F50" s="16" t="s">
        <v>20</v>
      </c>
      <c r="G50" s="26" t="s">
        <v>13</v>
      </c>
      <c r="H50" s="27"/>
      <c r="I50" s="28"/>
      <c r="J50" s="7" t="s">
        <v>13</v>
      </c>
      <c r="K50" s="17">
        <v>93</v>
      </c>
      <c r="L50" s="16" t="s">
        <v>20</v>
      </c>
    </row>
    <row r="51" spans="1:12" ht="25.5" customHeight="1" thickBot="1" x14ac:dyDescent="0.3">
      <c r="A51" s="9" t="s">
        <v>15</v>
      </c>
      <c r="B51" s="7"/>
      <c r="C51" s="29"/>
      <c r="D51" s="31"/>
      <c r="E51" s="18">
        <f>E43+E44+E45+E46+E47+E48+E49+E50</f>
        <v>249.4</v>
      </c>
      <c r="F51" s="19">
        <f>F43+F44+F45+F46+F47+F48+F49+F50</f>
        <v>228.70000000000002</v>
      </c>
      <c r="G51" s="29" t="str">
        <f>G50</f>
        <v>-</v>
      </c>
      <c r="H51" s="30"/>
      <c r="I51" s="31"/>
      <c r="J51" s="5" t="str">
        <f>J50</f>
        <v>-</v>
      </c>
      <c r="K51" s="18">
        <f>K43+K44+K45+K46+K47+K48+K49+K50</f>
        <v>249.4</v>
      </c>
      <c r="L51" s="19">
        <f>L43+L44+L45+L46+L47+L48+L49+L50</f>
        <v>228.70000000000002</v>
      </c>
    </row>
    <row r="52" spans="1:12" ht="15.75" thickBot="1" x14ac:dyDescent="0.3">
      <c r="A52" s="8">
        <v>1115012</v>
      </c>
      <c r="B52" s="16" t="s">
        <v>22</v>
      </c>
      <c r="C52" s="24" t="s">
        <v>23</v>
      </c>
      <c r="D52" s="62"/>
      <c r="E52" s="62"/>
      <c r="F52" s="62"/>
      <c r="G52" s="62"/>
      <c r="H52" s="62"/>
      <c r="I52" s="62"/>
      <c r="J52" s="62"/>
      <c r="K52" s="62"/>
      <c r="L52" s="25"/>
    </row>
    <row r="53" spans="1:12" ht="25.5" customHeight="1" thickBot="1" x14ac:dyDescent="0.3">
      <c r="A53" s="6">
        <v>2282</v>
      </c>
      <c r="B53" s="7"/>
      <c r="C53" s="24"/>
      <c r="D53" s="25"/>
      <c r="E53" s="10">
        <v>211.1</v>
      </c>
      <c r="F53" s="7">
        <v>210.7</v>
      </c>
      <c r="G53" s="26" t="s">
        <v>13</v>
      </c>
      <c r="H53" s="27"/>
      <c r="I53" s="28"/>
      <c r="J53" s="7" t="s">
        <v>13</v>
      </c>
      <c r="K53" s="10">
        <v>211.1</v>
      </c>
      <c r="L53" s="7">
        <v>210.7</v>
      </c>
    </row>
    <row r="54" spans="1:12" ht="15.75" thickBot="1" x14ac:dyDescent="0.3">
      <c r="A54" s="8">
        <v>1115031</v>
      </c>
      <c r="B54" s="16" t="s">
        <v>22</v>
      </c>
      <c r="C54" s="24" t="s">
        <v>24</v>
      </c>
      <c r="D54" s="62"/>
      <c r="E54" s="62"/>
      <c r="F54" s="62"/>
      <c r="G54" s="62"/>
      <c r="H54" s="62"/>
      <c r="I54" s="62"/>
      <c r="J54" s="62"/>
      <c r="K54" s="62"/>
      <c r="L54" s="25"/>
    </row>
    <row r="55" spans="1:12" ht="15.75" thickBot="1" x14ac:dyDescent="0.3">
      <c r="A55" s="6">
        <v>2111</v>
      </c>
      <c r="B55" s="7"/>
      <c r="C55" s="24"/>
      <c r="D55" s="25"/>
      <c r="E55" s="17">
        <v>2890</v>
      </c>
      <c r="F55" s="15">
        <v>2889.2</v>
      </c>
      <c r="G55" s="26" t="s">
        <v>13</v>
      </c>
      <c r="H55" s="27"/>
      <c r="I55" s="28"/>
      <c r="J55" s="7" t="s">
        <v>13</v>
      </c>
      <c r="K55" s="17">
        <v>2890</v>
      </c>
      <c r="L55" s="15">
        <v>2889.2</v>
      </c>
    </row>
    <row r="56" spans="1:12" ht="15.75" thickBot="1" x14ac:dyDescent="0.3">
      <c r="A56" s="6">
        <v>2120</v>
      </c>
      <c r="B56" s="7"/>
      <c r="C56" s="24"/>
      <c r="D56" s="25"/>
      <c r="E56" s="17">
        <v>547.20000000000005</v>
      </c>
      <c r="F56" s="15">
        <v>524.5</v>
      </c>
      <c r="G56" s="26" t="s">
        <v>13</v>
      </c>
      <c r="H56" s="27"/>
      <c r="I56" s="28"/>
      <c r="J56" s="7" t="s">
        <v>13</v>
      </c>
      <c r="K56" s="17">
        <v>547.20000000000005</v>
      </c>
      <c r="L56" s="15">
        <v>524.5</v>
      </c>
    </row>
    <row r="57" spans="1:12" ht="12.75" customHeight="1" thickBot="1" x14ac:dyDescent="0.3">
      <c r="A57" s="6">
        <v>2210</v>
      </c>
      <c r="B57" s="7"/>
      <c r="C57" s="24"/>
      <c r="D57" s="25"/>
      <c r="E57" s="17">
        <v>136.1</v>
      </c>
      <c r="F57" s="15">
        <v>135.9</v>
      </c>
      <c r="G57" s="26" t="s">
        <v>13</v>
      </c>
      <c r="H57" s="27"/>
      <c r="I57" s="28"/>
      <c r="J57" s="7" t="s">
        <v>13</v>
      </c>
      <c r="K57" s="17">
        <v>136.1</v>
      </c>
      <c r="L57" s="15">
        <v>135.9</v>
      </c>
    </row>
    <row r="58" spans="1:12" ht="15.75" thickBot="1" x14ac:dyDescent="0.3">
      <c r="A58" s="6">
        <v>2240</v>
      </c>
      <c r="B58" s="7"/>
      <c r="C58" s="24"/>
      <c r="D58" s="25"/>
      <c r="E58" s="17">
        <v>21.4</v>
      </c>
      <c r="F58" s="15">
        <v>17.600000000000001</v>
      </c>
      <c r="G58" s="26" t="s">
        <v>13</v>
      </c>
      <c r="H58" s="27"/>
      <c r="I58" s="28"/>
      <c r="J58" s="7" t="s">
        <v>13</v>
      </c>
      <c r="K58" s="17">
        <v>21.4</v>
      </c>
      <c r="L58" s="15">
        <v>17.600000000000001</v>
      </c>
    </row>
    <row r="59" spans="1:12" ht="18.75" customHeight="1" thickBot="1" x14ac:dyDescent="0.3">
      <c r="A59" s="6">
        <v>2250</v>
      </c>
      <c r="B59" s="7"/>
      <c r="C59" s="24"/>
      <c r="D59" s="25"/>
      <c r="E59" s="17">
        <v>188.7</v>
      </c>
      <c r="F59" s="15">
        <v>188</v>
      </c>
      <c r="G59" s="26" t="s">
        <v>13</v>
      </c>
      <c r="H59" s="27"/>
      <c r="I59" s="28"/>
      <c r="J59" s="7" t="s">
        <v>13</v>
      </c>
      <c r="K59" s="17">
        <v>188.7</v>
      </c>
      <c r="L59" s="15">
        <v>188</v>
      </c>
    </row>
    <row r="60" spans="1:12" ht="15.75" thickBot="1" x14ac:dyDescent="0.3">
      <c r="A60" s="6">
        <v>2271</v>
      </c>
      <c r="B60" s="7"/>
      <c r="C60" s="24"/>
      <c r="D60" s="25"/>
      <c r="E60" s="17">
        <v>185.1</v>
      </c>
      <c r="F60" s="15">
        <v>107.7</v>
      </c>
      <c r="G60" s="26" t="s">
        <v>13</v>
      </c>
      <c r="H60" s="27"/>
      <c r="I60" s="28"/>
      <c r="J60" s="7" t="s">
        <v>13</v>
      </c>
      <c r="K60" s="17">
        <v>185.1</v>
      </c>
      <c r="L60" s="15">
        <v>107.7</v>
      </c>
    </row>
    <row r="61" spans="1:12" ht="17.25" customHeight="1" thickBot="1" x14ac:dyDescent="0.3">
      <c r="A61" s="6">
        <v>2272</v>
      </c>
      <c r="B61" s="7"/>
      <c r="C61" s="24"/>
      <c r="D61" s="25"/>
      <c r="E61" s="17">
        <v>4.8</v>
      </c>
      <c r="F61" s="15">
        <v>2.2999999999999998</v>
      </c>
      <c r="G61" s="26" t="s">
        <v>13</v>
      </c>
      <c r="H61" s="27"/>
      <c r="I61" s="28"/>
      <c r="J61" s="7" t="s">
        <v>13</v>
      </c>
      <c r="K61" s="17">
        <v>4.8</v>
      </c>
      <c r="L61" s="15">
        <v>2.2999999999999998</v>
      </c>
    </row>
    <row r="62" spans="1:12" ht="15.75" thickBot="1" x14ac:dyDescent="0.3">
      <c r="A62" s="6">
        <v>2273</v>
      </c>
      <c r="B62" s="7"/>
      <c r="C62" s="24"/>
      <c r="D62" s="25"/>
      <c r="E62" s="17">
        <v>21.4</v>
      </c>
      <c r="F62" s="15">
        <v>20.100000000000001</v>
      </c>
      <c r="G62" s="26" t="s">
        <v>13</v>
      </c>
      <c r="H62" s="27"/>
      <c r="I62" s="28"/>
      <c r="J62" s="7" t="s">
        <v>13</v>
      </c>
      <c r="K62" s="17">
        <v>21.4</v>
      </c>
      <c r="L62" s="15">
        <v>20.100000000000001</v>
      </c>
    </row>
    <row r="63" spans="1:12" ht="15.75" thickBot="1" x14ac:dyDescent="0.3">
      <c r="A63" s="6">
        <v>2274</v>
      </c>
      <c r="B63" s="7"/>
      <c r="C63" s="24"/>
      <c r="D63" s="25"/>
      <c r="E63" s="15">
        <v>17.8</v>
      </c>
      <c r="F63" s="15">
        <v>17.8</v>
      </c>
      <c r="G63" s="26" t="s">
        <v>13</v>
      </c>
      <c r="H63" s="27"/>
      <c r="I63" s="28"/>
      <c r="J63" s="7" t="s">
        <v>13</v>
      </c>
      <c r="K63" s="15">
        <v>17.8</v>
      </c>
      <c r="L63" s="15">
        <v>17.8</v>
      </c>
    </row>
    <row r="64" spans="1:12" ht="15.75" thickBot="1" x14ac:dyDescent="0.3">
      <c r="A64" s="6">
        <v>2282</v>
      </c>
      <c r="B64" s="7"/>
      <c r="C64" s="24"/>
      <c r="D64" s="25"/>
      <c r="E64" s="15">
        <v>13.3</v>
      </c>
      <c r="F64" s="15">
        <v>13.3</v>
      </c>
      <c r="G64" s="26" t="s">
        <v>13</v>
      </c>
      <c r="H64" s="27"/>
      <c r="I64" s="28"/>
      <c r="J64" s="7" t="s">
        <v>13</v>
      </c>
      <c r="K64" s="15">
        <v>13.3</v>
      </c>
      <c r="L64" s="15">
        <v>13.3</v>
      </c>
    </row>
    <row r="65" spans="1:12" ht="25.5" customHeight="1" thickBot="1" x14ac:dyDescent="0.3">
      <c r="A65" s="6">
        <v>3132</v>
      </c>
      <c r="B65" s="7"/>
      <c r="C65" s="24"/>
      <c r="D65" s="25"/>
      <c r="E65" s="15"/>
      <c r="F65" s="15"/>
      <c r="G65" s="53">
        <v>80</v>
      </c>
      <c r="H65" s="57"/>
      <c r="I65" s="58"/>
      <c r="J65" s="15">
        <v>79</v>
      </c>
      <c r="K65" s="15">
        <v>80</v>
      </c>
      <c r="L65" s="15">
        <v>79</v>
      </c>
    </row>
    <row r="66" spans="1:12" ht="20.25" customHeight="1" thickBot="1" x14ac:dyDescent="0.3">
      <c r="A66" s="9" t="s">
        <v>15</v>
      </c>
      <c r="B66" s="7"/>
      <c r="C66" s="29"/>
      <c r="D66" s="31"/>
      <c r="E66" s="18">
        <f>E55+E56+E57+E58+E59+E60+E61+E62+E63+E64</f>
        <v>4025.8</v>
      </c>
      <c r="F66" s="19" t="s">
        <v>25</v>
      </c>
      <c r="G66" s="32">
        <f>G65</f>
        <v>80</v>
      </c>
      <c r="H66" s="33"/>
      <c r="I66" s="34"/>
      <c r="J66" s="18">
        <f>J65</f>
        <v>79</v>
      </c>
      <c r="K66" s="18">
        <v>4105.8</v>
      </c>
      <c r="L66" s="19" t="s">
        <v>41</v>
      </c>
    </row>
    <row r="67" spans="1:12" ht="25.5" customHeight="1" thickBot="1" x14ac:dyDescent="0.3">
      <c r="A67" s="8">
        <v>1115041</v>
      </c>
      <c r="B67" s="16" t="s">
        <v>22</v>
      </c>
      <c r="C67" s="59" t="s">
        <v>26</v>
      </c>
      <c r="D67" s="60"/>
      <c r="E67" s="60"/>
      <c r="F67" s="60"/>
      <c r="G67" s="60"/>
      <c r="H67" s="60"/>
      <c r="I67" s="60"/>
      <c r="J67" s="60"/>
      <c r="K67" s="60"/>
      <c r="L67" s="61"/>
    </row>
    <row r="68" spans="1:12" ht="20.25" customHeight="1" thickBot="1" x14ac:dyDescent="0.3">
      <c r="A68" s="6">
        <v>2610</v>
      </c>
      <c r="B68" s="7"/>
      <c r="C68" s="24"/>
      <c r="D68" s="25"/>
      <c r="E68" s="7">
        <v>3034.3</v>
      </c>
      <c r="F68" s="7">
        <v>3034.3</v>
      </c>
      <c r="G68" s="26" t="s">
        <v>13</v>
      </c>
      <c r="H68" s="27"/>
      <c r="I68" s="28"/>
      <c r="J68" s="7" t="s">
        <v>13</v>
      </c>
      <c r="K68" s="7">
        <v>3034.3</v>
      </c>
      <c r="L68" s="7">
        <v>3034.3</v>
      </c>
    </row>
    <row r="69" spans="1:12" ht="15.75" thickBot="1" x14ac:dyDescent="0.3">
      <c r="A69" s="8">
        <v>1115049</v>
      </c>
      <c r="B69" s="16" t="s">
        <v>22</v>
      </c>
      <c r="C69" s="24" t="s">
        <v>27</v>
      </c>
      <c r="D69" s="62"/>
      <c r="E69" s="62"/>
      <c r="F69" s="62"/>
      <c r="G69" s="62"/>
      <c r="H69" s="62"/>
      <c r="I69" s="62"/>
      <c r="J69" s="62"/>
      <c r="K69" s="62"/>
      <c r="L69" s="25"/>
    </row>
    <row r="70" spans="1:12" ht="15.75" thickBot="1" x14ac:dyDescent="0.3">
      <c r="A70" s="6">
        <v>2111</v>
      </c>
      <c r="B70" s="7"/>
      <c r="C70" s="24"/>
      <c r="D70" s="25"/>
      <c r="E70" s="7">
        <v>51.1</v>
      </c>
      <c r="F70" s="7">
        <v>51.1</v>
      </c>
      <c r="G70" s="26" t="s">
        <v>13</v>
      </c>
      <c r="H70" s="27"/>
      <c r="I70" s="28"/>
      <c r="J70" s="7" t="s">
        <v>13</v>
      </c>
      <c r="K70" s="7">
        <v>51.1</v>
      </c>
      <c r="L70" s="7">
        <v>51.1</v>
      </c>
    </row>
    <row r="71" spans="1:12" ht="32.25" customHeight="1" thickBot="1" x14ac:dyDescent="0.3">
      <c r="A71" s="6">
        <v>2120</v>
      </c>
      <c r="B71" s="7"/>
      <c r="C71" s="24"/>
      <c r="D71" s="25"/>
      <c r="E71" s="7">
        <v>11.3</v>
      </c>
      <c r="F71" s="7">
        <v>11.3</v>
      </c>
      <c r="G71" s="26" t="s">
        <v>13</v>
      </c>
      <c r="H71" s="27"/>
      <c r="I71" s="28"/>
      <c r="J71" s="7" t="s">
        <v>13</v>
      </c>
      <c r="K71" s="7">
        <v>11.3</v>
      </c>
      <c r="L71" s="7">
        <v>11.3</v>
      </c>
    </row>
    <row r="72" spans="1:12" ht="30.75" customHeight="1" thickBot="1" x14ac:dyDescent="0.3">
      <c r="A72" s="9" t="s">
        <v>15</v>
      </c>
      <c r="B72" s="7"/>
      <c r="C72" s="50"/>
      <c r="D72" s="52"/>
      <c r="E72" s="7">
        <f>E70+E71</f>
        <v>62.400000000000006</v>
      </c>
      <c r="F72" s="7">
        <f>F70+F71</f>
        <v>62.400000000000006</v>
      </c>
      <c r="G72" s="26" t="s">
        <v>13</v>
      </c>
      <c r="H72" s="27"/>
      <c r="I72" s="28"/>
      <c r="J72" s="7" t="s">
        <v>13</v>
      </c>
      <c r="K72" s="7">
        <f>K70+K71</f>
        <v>62.400000000000006</v>
      </c>
      <c r="L72" s="7">
        <f>L70+L71</f>
        <v>62.400000000000006</v>
      </c>
    </row>
    <row r="73" spans="1:12" ht="25.5" customHeight="1" thickBot="1" x14ac:dyDescent="0.3">
      <c r="A73" s="8">
        <v>1115061</v>
      </c>
      <c r="B73" s="16" t="s">
        <v>22</v>
      </c>
      <c r="C73" s="24" t="s">
        <v>28</v>
      </c>
      <c r="D73" s="62"/>
      <c r="E73" s="62"/>
      <c r="F73" s="62"/>
      <c r="G73" s="62"/>
      <c r="H73" s="62"/>
      <c r="I73" s="62"/>
      <c r="J73" s="62"/>
      <c r="K73" s="62"/>
      <c r="L73" s="25"/>
    </row>
    <row r="74" spans="1:12" ht="15.75" thickBot="1" x14ac:dyDescent="0.3">
      <c r="A74" s="6">
        <v>2282</v>
      </c>
      <c r="B74" s="7"/>
      <c r="C74" s="24"/>
      <c r="D74" s="25"/>
      <c r="E74" s="15">
        <v>512</v>
      </c>
      <c r="F74" s="15">
        <v>511.8</v>
      </c>
      <c r="G74" s="26" t="s">
        <v>13</v>
      </c>
      <c r="H74" s="27"/>
      <c r="I74" s="28"/>
      <c r="J74" s="7" t="s">
        <v>13</v>
      </c>
      <c r="K74" s="15">
        <v>512</v>
      </c>
      <c r="L74" s="15">
        <v>511.8</v>
      </c>
    </row>
    <row r="75" spans="1:12" ht="18.75" customHeight="1" thickBot="1" x14ac:dyDescent="0.3">
      <c r="A75" s="8">
        <v>1115062</v>
      </c>
      <c r="B75" s="16" t="s">
        <v>22</v>
      </c>
      <c r="C75" s="24" t="s">
        <v>29</v>
      </c>
      <c r="D75" s="62"/>
      <c r="E75" s="62"/>
      <c r="F75" s="62"/>
      <c r="G75" s="62"/>
      <c r="H75" s="62"/>
      <c r="I75" s="62"/>
      <c r="J75" s="62"/>
      <c r="K75" s="62"/>
      <c r="L75" s="25"/>
    </row>
    <row r="76" spans="1:12" ht="15.75" thickBot="1" x14ac:dyDescent="0.3">
      <c r="A76" s="6">
        <v>2610</v>
      </c>
      <c r="B76" s="7"/>
      <c r="C76" s="24"/>
      <c r="D76" s="25"/>
      <c r="E76" s="15">
        <v>980</v>
      </c>
      <c r="F76" s="15">
        <v>980</v>
      </c>
      <c r="G76" s="26" t="s">
        <v>13</v>
      </c>
      <c r="H76" s="27"/>
      <c r="I76" s="28"/>
      <c r="J76" s="7" t="s">
        <v>13</v>
      </c>
      <c r="K76" s="20">
        <v>980</v>
      </c>
      <c r="L76" s="20">
        <v>980</v>
      </c>
    </row>
    <row r="77" spans="1:12" ht="15.75" thickBot="1" x14ac:dyDescent="0.3">
      <c r="A77" s="8">
        <v>1115063</v>
      </c>
      <c r="B77" s="16" t="s">
        <v>22</v>
      </c>
      <c r="C77" s="24" t="s">
        <v>30</v>
      </c>
      <c r="D77" s="62"/>
      <c r="E77" s="62"/>
      <c r="F77" s="62"/>
      <c r="G77" s="62"/>
      <c r="H77" s="62"/>
      <c r="I77" s="62"/>
      <c r="J77" s="62"/>
      <c r="K77" s="62"/>
      <c r="L77" s="25"/>
    </row>
    <row r="78" spans="1:12" ht="15.75" thickBot="1" x14ac:dyDescent="0.3">
      <c r="A78" s="6">
        <v>2111</v>
      </c>
      <c r="B78" s="7"/>
      <c r="C78" s="24"/>
      <c r="D78" s="25"/>
      <c r="E78" s="7">
        <v>278.8</v>
      </c>
      <c r="F78" s="7">
        <v>278.39999999999998</v>
      </c>
      <c r="G78" s="26" t="s">
        <v>13</v>
      </c>
      <c r="H78" s="27"/>
      <c r="I78" s="28"/>
      <c r="J78" s="7" t="s">
        <v>13</v>
      </c>
      <c r="K78" s="7">
        <v>278.8</v>
      </c>
      <c r="L78" s="7">
        <v>278.39999999999998</v>
      </c>
    </row>
    <row r="79" spans="1:12" ht="15.75" thickBot="1" x14ac:dyDescent="0.3">
      <c r="A79" s="6">
        <v>2120</v>
      </c>
      <c r="B79" s="7"/>
      <c r="C79" s="24"/>
      <c r="D79" s="25"/>
      <c r="E79" s="7">
        <v>61.3</v>
      </c>
      <c r="F79" s="7">
        <v>61.3</v>
      </c>
      <c r="G79" s="26" t="s">
        <v>13</v>
      </c>
      <c r="H79" s="27"/>
      <c r="I79" s="28"/>
      <c r="J79" s="7" t="s">
        <v>13</v>
      </c>
      <c r="K79" s="7">
        <v>61.3</v>
      </c>
      <c r="L79" s="7">
        <v>61.3</v>
      </c>
    </row>
    <row r="80" spans="1:12" ht="15.75" thickBot="1" x14ac:dyDescent="0.3">
      <c r="A80" s="6">
        <v>2210</v>
      </c>
      <c r="B80" s="7"/>
      <c r="C80" s="24"/>
      <c r="D80" s="25"/>
      <c r="E80" s="7">
        <v>16.2</v>
      </c>
      <c r="F80" s="7">
        <v>11.2</v>
      </c>
      <c r="G80" s="26" t="s">
        <v>13</v>
      </c>
      <c r="H80" s="27"/>
      <c r="I80" s="28"/>
      <c r="J80" s="7" t="s">
        <v>13</v>
      </c>
      <c r="K80" s="7">
        <v>16.2</v>
      </c>
      <c r="L80" s="7">
        <v>11.2</v>
      </c>
    </row>
    <row r="81" spans="1:12" ht="15.75" thickBot="1" x14ac:dyDescent="0.3">
      <c r="A81" s="6">
        <v>2240</v>
      </c>
      <c r="B81" s="7"/>
      <c r="C81" s="24"/>
      <c r="D81" s="25"/>
      <c r="E81" s="7">
        <v>30.6</v>
      </c>
      <c r="F81" s="7">
        <v>30.6</v>
      </c>
      <c r="G81" s="26" t="s">
        <v>13</v>
      </c>
      <c r="H81" s="27"/>
      <c r="I81" s="28"/>
      <c r="J81" s="7" t="s">
        <v>13</v>
      </c>
      <c r="K81" s="7">
        <v>30.6</v>
      </c>
      <c r="L81" s="7">
        <v>30.6</v>
      </c>
    </row>
    <row r="82" spans="1:12" ht="15.75" thickBot="1" x14ac:dyDescent="0.3">
      <c r="A82" s="6">
        <v>2271</v>
      </c>
      <c r="B82" s="7"/>
      <c r="C82" s="24"/>
      <c r="D82" s="25"/>
      <c r="E82" s="15">
        <v>4</v>
      </c>
      <c r="F82" s="7">
        <v>3.3</v>
      </c>
      <c r="G82" s="26" t="s">
        <v>13</v>
      </c>
      <c r="H82" s="27"/>
      <c r="I82" s="28"/>
      <c r="J82" s="7" t="s">
        <v>13</v>
      </c>
      <c r="K82" s="15">
        <v>4</v>
      </c>
      <c r="L82" s="7">
        <v>3.3</v>
      </c>
    </row>
    <row r="83" spans="1:12" ht="15.75" thickBot="1" x14ac:dyDescent="0.3">
      <c r="A83" s="6">
        <v>2272</v>
      </c>
      <c r="B83" s="7"/>
      <c r="C83" s="24"/>
      <c r="D83" s="25"/>
      <c r="E83" s="7">
        <v>1.2</v>
      </c>
      <c r="F83" s="7">
        <v>1.1000000000000001</v>
      </c>
      <c r="G83" s="26" t="s">
        <v>13</v>
      </c>
      <c r="H83" s="27"/>
      <c r="I83" s="28"/>
      <c r="J83" s="7" t="s">
        <v>13</v>
      </c>
      <c r="K83" s="7">
        <v>1.2</v>
      </c>
      <c r="L83" s="7">
        <v>1.1000000000000001</v>
      </c>
    </row>
    <row r="84" spans="1:12" ht="15.75" thickBot="1" x14ac:dyDescent="0.3">
      <c r="A84" s="6">
        <v>2273</v>
      </c>
      <c r="B84" s="7"/>
      <c r="C84" s="24"/>
      <c r="D84" s="25"/>
      <c r="E84" s="7">
        <v>5.5</v>
      </c>
      <c r="F84" s="7">
        <v>4.3</v>
      </c>
      <c r="G84" s="26" t="s">
        <v>13</v>
      </c>
      <c r="H84" s="27"/>
      <c r="I84" s="28"/>
      <c r="J84" s="7" t="s">
        <v>13</v>
      </c>
      <c r="K84" s="7">
        <v>5.5</v>
      </c>
      <c r="L84" s="7">
        <v>4.3</v>
      </c>
    </row>
    <row r="85" spans="1:12" ht="15.75" thickBot="1" x14ac:dyDescent="0.3">
      <c r="A85" s="6">
        <v>2275</v>
      </c>
      <c r="B85" s="7"/>
      <c r="C85" s="24"/>
      <c r="D85" s="25"/>
      <c r="E85" s="7">
        <v>0.1</v>
      </c>
      <c r="F85" s="7">
        <v>0.1</v>
      </c>
      <c r="G85" s="26" t="s">
        <v>13</v>
      </c>
      <c r="H85" s="27"/>
      <c r="I85" s="28"/>
      <c r="J85" s="7" t="s">
        <v>13</v>
      </c>
      <c r="K85" s="7">
        <v>0.1</v>
      </c>
      <c r="L85" s="7">
        <v>0.1</v>
      </c>
    </row>
    <row r="86" spans="1:12" ht="15.75" thickBot="1" x14ac:dyDescent="0.3">
      <c r="A86" s="6">
        <v>3110</v>
      </c>
      <c r="B86" s="11"/>
      <c r="C86" s="50"/>
      <c r="D86" s="52"/>
      <c r="E86" s="7" t="s">
        <v>13</v>
      </c>
      <c r="F86" s="7" t="s">
        <v>13</v>
      </c>
      <c r="G86" s="53">
        <v>40</v>
      </c>
      <c r="H86" s="57"/>
      <c r="I86" s="58"/>
      <c r="J86" s="15">
        <v>40</v>
      </c>
      <c r="K86" s="15">
        <v>40</v>
      </c>
      <c r="L86" s="15">
        <v>40</v>
      </c>
    </row>
    <row r="87" spans="1:12" ht="15.75" thickBot="1" x14ac:dyDescent="0.3">
      <c r="A87" s="9" t="s">
        <v>15</v>
      </c>
      <c r="B87" s="11"/>
      <c r="C87" s="50"/>
      <c r="D87" s="52"/>
      <c r="E87" s="18">
        <f>E78+E79+E80+E81+E82+E83+E84+E85</f>
        <v>397.70000000000005</v>
      </c>
      <c r="F87" s="5">
        <f>F78+F79+F80+F81+F82+F83+F84+F85</f>
        <v>390.30000000000007</v>
      </c>
      <c r="G87" s="32">
        <f>G86</f>
        <v>40</v>
      </c>
      <c r="H87" s="30"/>
      <c r="I87" s="31"/>
      <c r="J87" s="18">
        <f>J86</f>
        <v>40</v>
      </c>
      <c r="K87" s="18">
        <f>K78+K79+K80+K81+K82+K83+K84+K85+K86</f>
        <v>437.70000000000005</v>
      </c>
      <c r="L87" s="18">
        <f>L78+L79+L80+L81+L82+L83+L84+L85+L86</f>
        <v>430.30000000000007</v>
      </c>
    </row>
    <row r="88" spans="1:12" ht="15.75" thickBot="1" x14ac:dyDescent="0.3">
      <c r="A88" s="9" t="s">
        <v>16</v>
      </c>
      <c r="B88" s="5"/>
      <c r="C88" s="50"/>
      <c r="D88" s="52"/>
      <c r="E88" s="18">
        <f>E87+E76+E74+E72+E68+E66+E53+E51+E41</f>
        <v>9909.2000000000007</v>
      </c>
      <c r="F88" s="19">
        <f>F87+F76+F74+F72+F68+F66+F53+F51+F41</f>
        <v>9704.9000000000015</v>
      </c>
      <c r="G88" s="32">
        <f>G87+G66+G41</f>
        <v>200</v>
      </c>
      <c r="H88" s="30"/>
      <c r="I88" s="31"/>
      <c r="J88" s="18">
        <f>J87+J66+J41</f>
        <v>199</v>
      </c>
      <c r="K88" s="18">
        <f>K87+K76+K74+K72+K68+K66+K53+K51+K41</f>
        <v>10109.200000000001</v>
      </c>
      <c r="L88" s="19" t="s">
        <v>32</v>
      </c>
    </row>
    <row r="89" spans="1:12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</row>
    <row r="90" spans="1:12" x14ac:dyDescent="0.25">
      <c r="A90" s="13" t="s">
        <v>17</v>
      </c>
    </row>
    <row r="91" spans="1:12" x14ac:dyDescent="0.25">
      <c r="A91" s="13"/>
    </row>
    <row r="92" spans="1:12" x14ac:dyDescent="0.25">
      <c r="A92" s="13" t="s">
        <v>33</v>
      </c>
    </row>
    <row r="93" spans="1:12" x14ac:dyDescent="0.25">
      <c r="A93" s="14" t="s">
        <v>18</v>
      </c>
    </row>
    <row r="94" spans="1:12" x14ac:dyDescent="0.25">
      <c r="A94" s="13"/>
    </row>
    <row r="95" spans="1:12" x14ac:dyDescent="0.25">
      <c r="A95" s="13" t="s">
        <v>34</v>
      </c>
    </row>
    <row r="96" spans="1:12" x14ac:dyDescent="0.25">
      <c r="A96" s="14" t="s">
        <v>18</v>
      </c>
    </row>
  </sheetData>
  <mergeCells count="151">
    <mergeCell ref="C87:D87"/>
    <mergeCell ref="G87:I87"/>
    <mergeCell ref="C88:D88"/>
    <mergeCell ref="G88:I88"/>
    <mergeCell ref="C43:D43"/>
    <mergeCell ref="G43:I43"/>
    <mergeCell ref="C44:D44"/>
    <mergeCell ref="G44:I44"/>
    <mergeCell ref="C86:D86"/>
    <mergeCell ref="G86:I86"/>
    <mergeCell ref="C84:D84"/>
    <mergeCell ref="G84:I84"/>
    <mergeCell ref="C85:D85"/>
    <mergeCell ref="G85:I85"/>
    <mergeCell ref="C82:D82"/>
    <mergeCell ref="G82:I82"/>
    <mergeCell ref="C83:D83"/>
    <mergeCell ref="G83:I83"/>
    <mergeCell ref="C81:D81"/>
    <mergeCell ref="G81:I81"/>
    <mergeCell ref="C78:D78"/>
    <mergeCell ref="G78:I78"/>
    <mergeCell ref="C79:D79"/>
    <mergeCell ref="G79:I79"/>
    <mergeCell ref="C80:D80"/>
    <mergeCell ref="G80:I80"/>
    <mergeCell ref="C77:L77"/>
    <mergeCell ref="C75:L75"/>
    <mergeCell ref="C76:D76"/>
    <mergeCell ref="G76:I76"/>
    <mergeCell ref="C69:L69"/>
    <mergeCell ref="C71:D71"/>
    <mergeCell ref="G71:I71"/>
    <mergeCell ref="C73:L73"/>
    <mergeCell ref="C74:D74"/>
    <mergeCell ref="G74:I74"/>
    <mergeCell ref="C70:D70"/>
    <mergeCell ref="G70:I70"/>
    <mergeCell ref="C72:D72"/>
    <mergeCell ref="G72:I72"/>
    <mergeCell ref="C54:L54"/>
    <mergeCell ref="C65:D65"/>
    <mergeCell ref="G65:I65"/>
    <mergeCell ref="C67:L67"/>
    <mergeCell ref="C68:D68"/>
    <mergeCell ref="G68:I68"/>
    <mergeCell ref="C55:D55"/>
    <mergeCell ref="G55:I55"/>
    <mergeCell ref="C56:D56"/>
    <mergeCell ref="G56:I56"/>
    <mergeCell ref="C57:D57"/>
    <mergeCell ref="G57:I57"/>
    <mergeCell ref="C58:D58"/>
    <mergeCell ref="G58:I58"/>
    <mergeCell ref="C59:D59"/>
    <mergeCell ref="G59:I59"/>
    <mergeCell ref="C60:D60"/>
    <mergeCell ref="G60:I60"/>
    <mergeCell ref="C61:D61"/>
    <mergeCell ref="G61:I61"/>
    <mergeCell ref="C62:D62"/>
    <mergeCell ref="G62:I62"/>
    <mergeCell ref="C63:D63"/>
    <mergeCell ref="G63:I63"/>
    <mergeCell ref="C42:L42"/>
    <mergeCell ref="C50:D50"/>
    <mergeCell ref="G50:I50"/>
    <mergeCell ref="C52:L52"/>
    <mergeCell ref="C53:D53"/>
    <mergeCell ref="G53:I53"/>
    <mergeCell ref="C45:D45"/>
    <mergeCell ref="G45:I45"/>
    <mergeCell ref="C41:D41"/>
    <mergeCell ref="G41:I41"/>
    <mergeCell ref="C46:D46"/>
    <mergeCell ref="G46:I46"/>
    <mergeCell ref="C47:D47"/>
    <mergeCell ref="G47:I47"/>
    <mergeCell ref="C48:D48"/>
    <mergeCell ref="G48:I48"/>
    <mergeCell ref="C49:D49"/>
    <mergeCell ref="G49:I49"/>
    <mergeCell ref="C51:D51"/>
    <mergeCell ref="G51:I51"/>
    <mergeCell ref="C40:D40"/>
    <mergeCell ref="G40:I40"/>
    <mergeCell ref="C37:D37"/>
    <mergeCell ref="G37:I37"/>
    <mergeCell ref="C38:D38"/>
    <mergeCell ref="G38:I38"/>
    <mergeCell ref="C39:D39"/>
    <mergeCell ref="G39:I39"/>
    <mergeCell ref="C34:D34"/>
    <mergeCell ref="G34:I34"/>
    <mergeCell ref="C35:D35"/>
    <mergeCell ref="G35:I35"/>
    <mergeCell ref="C36:D36"/>
    <mergeCell ref="G36:I36"/>
    <mergeCell ref="G24:I24"/>
    <mergeCell ref="G25:I25"/>
    <mergeCell ref="C25:D25"/>
    <mergeCell ref="C31:D31"/>
    <mergeCell ref="G31:I31"/>
    <mergeCell ref="C32:D32"/>
    <mergeCell ref="G32:I32"/>
    <mergeCell ref="C33:D33"/>
    <mergeCell ref="G33:I33"/>
    <mergeCell ref="C27:D27"/>
    <mergeCell ref="G27:I27"/>
    <mergeCell ref="C28:D28"/>
    <mergeCell ref="G28:I28"/>
    <mergeCell ref="C29:L29"/>
    <mergeCell ref="C30:L30"/>
    <mergeCell ref="K9:L9"/>
    <mergeCell ref="G10:I10"/>
    <mergeCell ref="G11:I11"/>
    <mergeCell ref="G12:I12"/>
    <mergeCell ref="C16:D16"/>
    <mergeCell ref="G16:I16"/>
    <mergeCell ref="C17:D17"/>
    <mergeCell ref="G17:I17"/>
    <mergeCell ref="C13:D13"/>
    <mergeCell ref="G13:I13"/>
    <mergeCell ref="A14:D14"/>
    <mergeCell ref="G14:I14"/>
    <mergeCell ref="C15:D15"/>
    <mergeCell ref="G15:I15"/>
    <mergeCell ref="C64:D64"/>
    <mergeCell ref="G64:I64"/>
    <mergeCell ref="C22:D22"/>
    <mergeCell ref="G22:I22"/>
    <mergeCell ref="C66:D66"/>
    <mergeCell ref="G66:I66"/>
    <mergeCell ref="A9:A12"/>
    <mergeCell ref="B9:B12"/>
    <mergeCell ref="C9:D12"/>
    <mergeCell ref="E9:F9"/>
    <mergeCell ref="G9:J9"/>
    <mergeCell ref="C20:D20"/>
    <mergeCell ref="G20:I20"/>
    <mergeCell ref="C21:D21"/>
    <mergeCell ref="G21:I21"/>
    <mergeCell ref="C23:D23"/>
    <mergeCell ref="G23:I23"/>
    <mergeCell ref="C18:D18"/>
    <mergeCell ref="G18:I18"/>
    <mergeCell ref="C19:D19"/>
    <mergeCell ref="G19:I19"/>
    <mergeCell ref="C26:D26"/>
    <mergeCell ref="G26:I26"/>
    <mergeCell ref="C24:D2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User26</dc:creator>
  <cp:lastModifiedBy>User26</cp:lastModifiedBy>
  <cp:lastPrinted>2025-03-13T09:58:24Z</cp:lastPrinted>
  <dcterms:created xsi:type="dcterms:W3CDTF">2025-03-06T13:38:22Z</dcterms:created>
  <dcterms:modified xsi:type="dcterms:W3CDTF">2025-03-14T10:22:19Z</dcterms:modified>
</cp:coreProperties>
</file>